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77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71" i="1"/>
  <c r="L70"/>
  <c r="L69"/>
  <c r="L68"/>
  <c r="L67"/>
  <c r="L66"/>
  <c r="L65"/>
  <c r="L64"/>
  <c r="L63"/>
  <c r="L62"/>
  <c r="L61"/>
  <c r="L60"/>
  <c r="L59"/>
  <c r="L58"/>
  <c r="L57"/>
  <c r="K20" l="1"/>
  <c r="H67" l="1"/>
  <c r="J67"/>
  <c r="H68"/>
  <c r="H57"/>
  <c r="L20"/>
  <c r="N20" s="1"/>
  <c r="J57"/>
  <c r="J68"/>
  <c r="F71"/>
  <c r="C71"/>
  <c r="D71"/>
  <c r="E71"/>
  <c r="M57" l="1"/>
  <c r="K57"/>
  <c r="K67"/>
  <c r="M67"/>
  <c r="M68"/>
  <c r="K68"/>
  <c r="J65" l="1"/>
  <c r="M65" s="1"/>
  <c r="H65" l="1"/>
  <c r="K65" s="1"/>
  <c r="J62"/>
  <c r="M62" s="1"/>
  <c r="H63"/>
  <c r="H62" l="1"/>
  <c r="K62" s="1"/>
  <c r="J66"/>
  <c r="M66" s="1"/>
  <c r="H66"/>
  <c r="J63"/>
  <c r="J61"/>
  <c r="M61" s="1"/>
  <c r="H61"/>
  <c r="J64"/>
  <c r="M64" s="1"/>
  <c r="H64"/>
  <c r="J59"/>
  <c r="M59" s="1"/>
  <c r="H59"/>
  <c r="M63" l="1"/>
  <c r="K59"/>
  <c r="K63"/>
  <c r="K61"/>
  <c r="K66"/>
  <c r="K64"/>
  <c r="J60"/>
  <c r="M60" s="1"/>
  <c r="H60"/>
  <c r="J58"/>
  <c r="M58" s="1"/>
  <c r="H58"/>
  <c r="K60" l="1"/>
  <c r="K58"/>
  <c r="H69" l="1"/>
  <c r="J69" l="1"/>
  <c r="J70"/>
  <c r="M70" s="1"/>
  <c r="M69" l="1"/>
  <c r="K69"/>
  <c r="J71"/>
  <c r="M71" s="1"/>
  <c r="G71"/>
  <c r="H70"/>
  <c r="K70" s="1"/>
  <c r="H71" l="1"/>
  <c r="K71" s="1"/>
  <c r="D41" l="1"/>
  <c r="E41"/>
  <c r="F41"/>
  <c r="G41"/>
  <c r="H41"/>
  <c r="I41"/>
  <c r="J41"/>
  <c r="C41"/>
  <c r="K28"/>
  <c r="K29"/>
  <c r="K30"/>
  <c r="K31"/>
  <c r="K32"/>
  <c r="K33"/>
  <c r="K34"/>
  <c r="K35"/>
  <c r="K36"/>
  <c r="K37"/>
  <c r="K38"/>
  <c r="K39"/>
  <c r="K40"/>
  <c r="K27"/>
  <c r="K41" l="1"/>
  <c r="L29" l="1"/>
  <c r="N29" s="1"/>
  <c r="L27"/>
  <c r="L28"/>
  <c r="N28" s="1"/>
  <c r="L34"/>
  <c r="N34" s="1"/>
  <c r="N27" l="1"/>
  <c r="I21"/>
  <c r="J21"/>
  <c r="F21"/>
  <c r="E21"/>
  <c r="H21"/>
  <c r="L7"/>
  <c r="N7" s="1"/>
  <c r="D21"/>
  <c r="L31"/>
  <c r="N31" s="1"/>
  <c r="L39"/>
  <c r="N39" s="1"/>
  <c r="L35"/>
  <c r="N35" s="1"/>
  <c r="L40"/>
  <c r="N40" s="1"/>
  <c r="L33"/>
  <c r="N33" s="1"/>
  <c r="L38"/>
  <c r="N38" s="1"/>
  <c r="L37"/>
  <c r="N37" s="1"/>
  <c r="L32"/>
  <c r="N32" s="1"/>
  <c r="L36"/>
  <c r="N36" s="1"/>
  <c r="L30"/>
  <c r="N30" s="1"/>
  <c r="O40" l="1"/>
  <c r="O27"/>
  <c r="L41"/>
  <c r="N41" s="1"/>
  <c r="L18"/>
  <c r="N18" s="1"/>
  <c r="O38" s="1"/>
  <c r="K18"/>
  <c r="K14"/>
  <c r="L14"/>
  <c r="N14" s="1"/>
  <c r="O34" s="1"/>
  <c r="L10"/>
  <c r="N10" s="1"/>
  <c r="O30" s="1"/>
  <c r="K10"/>
  <c r="G21"/>
  <c r="K7"/>
  <c r="K19"/>
  <c r="L19"/>
  <c r="N19" s="1"/>
  <c r="O39" s="1"/>
  <c r="K15"/>
  <c r="L15"/>
  <c r="N15" s="1"/>
  <c r="O35" s="1"/>
  <c r="K11"/>
  <c r="L11"/>
  <c r="N11" s="1"/>
  <c r="O31" s="1"/>
  <c r="K16"/>
  <c r="L16"/>
  <c r="N16" s="1"/>
  <c r="O36" s="1"/>
  <c r="K12"/>
  <c r="L12"/>
  <c r="N12" s="1"/>
  <c r="O32" s="1"/>
  <c r="K9"/>
  <c r="L9"/>
  <c r="N9" s="1"/>
  <c r="O29" s="1"/>
  <c r="K17"/>
  <c r="L17"/>
  <c r="N17" s="1"/>
  <c r="O37" s="1"/>
  <c r="K13"/>
  <c r="L13"/>
  <c r="N13" s="1"/>
  <c r="O33" s="1"/>
  <c r="C21"/>
  <c r="K8"/>
  <c r="L8"/>
  <c r="N8" s="1"/>
  <c r="O28" s="1"/>
  <c r="K21" l="1"/>
  <c r="L21"/>
  <c r="N21" s="1"/>
  <c r="O41" s="1"/>
</calcChain>
</file>

<file path=xl/sharedStrings.xml><?xml version="1.0" encoding="utf-8"?>
<sst xmlns="http://schemas.openxmlformats.org/spreadsheetml/2006/main" count="80" uniqueCount="43">
  <si>
    <t>ENWL</t>
  </si>
  <si>
    <t>NPGN</t>
  </si>
  <si>
    <t>NPGY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</si>
  <si>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</si>
  <si>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</si>
  <si>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</si>
  <si>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</si>
  <si>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</si>
  <si>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</si>
  <si>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</si>
  <si>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</si>
  <si>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</si>
  <si>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</si>
  <si>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</si>
  <si>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RIO ED1 TOTAL</t>
  </si>
  <si>
    <t>TOTAL</t>
  </si>
  <si>
    <t>RIIO ED1 AVERAGE (£m 12/13)</t>
  </si>
  <si>
    <t>RIIO ED1 AVERAGE (£m 14/15)</t>
  </si>
  <si>
    <t>RPI Uplift: 2012/13 to 2014/15</t>
  </si>
  <si>
    <t>Taken from the RIIO ED1 Ofgem Financial Model (Fast Track for WPD and Draft Determination for other DNOs)</t>
  </si>
  <si>
    <t>Average annual forecast Totex which is Load Related (i.e. reinforcement) is £336.7m in 2012/13 prices, which converts to £355.9m in 2014/15m</t>
  </si>
  <si>
    <t>As per the CDCM methodology (see Table 2 opposite), the majority of costs in the CDCM is allocated by reference to demand at system peak</t>
  </si>
  <si>
    <t>Only the service model costs are not allocated on the basis of system peak</t>
  </si>
  <si>
    <t>2014/15 CDCM Revenue recovered broken down by cost category</t>
  </si>
  <si>
    <t>Network Assets</t>
  </si>
  <si>
    <t>Transmission Exit</t>
  </si>
  <si>
    <t>Other Expenditure</t>
  </si>
  <si>
    <t>Taken from Table '3902. Revenues by charging element and network level'</t>
  </si>
  <si>
    <t>Cost Category</t>
  </si>
  <si>
    <t>Allocation Driver</t>
  </si>
  <si>
    <t>System Peak</t>
  </si>
  <si>
    <t>Customer Assets</t>
  </si>
  <si>
    <t>RIIO ED1 Load Related Costs</t>
  </si>
  <si>
    <t>CDCM cost allocated by System Peak</t>
  </si>
  <si>
    <t>Scaling 
(&amp; rounding)</t>
  </si>
  <si>
    <t>% of Totex</t>
  </si>
  <si>
    <t>TOTAL Revenue (CDCM Cost Recovery)</t>
  </si>
  <si>
    <t>Factor</t>
  </si>
  <si>
    <t>% of Annual Cost Recovery</t>
  </si>
  <si>
    <t>CDCM system peak cost recovery/RIIO ED1 load related cost Factor</t>
  </si>
  <si>
    <t>Table 1: RIIO ED1: Forecast Totex: From Totex sheet (Row 90 of Ofgem's Financial Model)</t>
  </si>
  <si>
    <t>Table 2: RIIO ED1: Forecast actual load related capex: From Totex sheet (Row 83 of Ofgem's Financial Model)</t>
  </si>
  <si>
    <t>Table 3: CDCM Cost Recovery by Cost Category and Allocation Driver</t>
  </si>
</sst>
</file>

<file path=xl/styles.xml><?xml version="1.0" encoding="utf-8"?>
<styleSheet xmlns="http://schemas.openxmlformats.org/spreadsheetml/2006/main">
  <numFmts count="2">
    <numFmt numFmtId="164" formatCode="dd\ mmm\ yyyy"/>
    <numFmt numFmtId="165" formatCode="#,##0.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10" xfId="0" applyFont="1" applyFill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3" fontId="0" fillId="0" borderId="8" xfId="0" applyNumberFormat="1" applyBorder="1"/>
    <xf numFmtId="3" fontId="0" fillId="0" borderId="1" xfId="0" applyNumberFormat="1" applyBorder="1"/>
    <xf numFmtId="165" fontId="0" fillId="0" borderId="0" xfId="0" applyNumberFormat="1" applyBorder="1"/>
    <xf numFmtId="165" fontId="0" fillId="0" borderId="8" xfId="0" applyNumberFormat="1" applyBorder="1"/>
    <xf numFmtId="165" fontId="0" fillId="0" borderId="0" xfId="0" applyNumberFormat="1"/>
    <xf numFmtId="165" fontId="0" fillId="0" borderId="11" xfId="0" applyNumberFormat="1" applyBorder="1"/>
    <xf numFmtId="165" fontId="0" fillId="0" borderId="1" xfId="0" applyNumberFormat="1" applyBorder="1"/>
    <xf numFmtId="9" fontId="0" fillId="0" borderId="0" xfId="1" applyFont="1"/>
    <xf numFmtId="9" fontId="2" fillId="0" borderId="0" xfId="1" applyFont="1"/>
    <xf numFmtId="165" fontId="2" fillId="0" borderId="0" xfId="0" applyNumberFormat="1" applyFont="1"/>
    <xf numFmtId="9" fontId="0" fillId="0" borderId="8" xfId="1" applyFont="1" applyBorder="1"/>
    <xf numFmtId="9" fontId="0" fillId="0" borderId="8" xfId="0" applyNumberFormat="1" applyBorder="1"/>
    <xf numFmtId="9" fontId="0" fillId="0" borderId="1" xfId="0" applyNumberFormat="1" applyBorder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44</xdr:row>
      <xdr:rowOff>0</xdr:rowOff>
    </xdr:from>
    <xdr:to>
      <xdr:col>23</xdr:col>
      <xdr:colOff>409575</xdr:colOff>
      <xdr:row>79</xdr:row>
      <xdr:rowOff>184150</xdr:rowOff>
    </xdr:to>
    <xdr:grpSp>
      <xdr:nvGrpSpPr>
        <xdr:cNvPr id="4" name="Group 3"/>
        <xdr:cNvGrpSpPr/>
      </xdr:nvGrpSpPr>
      <xdr:grpSpPr>
        <a:xfrm>
          <a:off x="12319000" y="9144000"/>
          <a:ext cx="5286375" cy="7283450"/>
          <a:chOff x="11328400" y="4572000"/>
          <a:chExt cx="5286375" cy="6470650"/>
        </a:xfrm>
      </xdr:grpSpPr>
      <xdr:pic>
        <xdr:nvPicPr>
          <xdr:cNvPr id="1025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328400" y="4572000"/>
            <a:ext cx="5286375" cy="3267075"/>
          </a:xfrm>
          <a:prstGeom prst="rect">
            <a:avLst/>
          </a:prstGeom>
          <a:noFill/>
        </xdr:spPr>
      </xdr:pic>
      <xdr:pic>
        <xdr:nvPicPr>
          <xdr:cNvPr id="102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1328400" y="7823200"/>
            <a:ext cx="5286375" cy="3219450"/>
          </a:xfrm>
          <a:prstGeom prst="rect">
            <a:avLst/>
          </a:prstGeom>
          <a:noFill/>
        </xdr:spPr>
      </xdr:pic>
    </xdr:grpSp>
    <xdr:clientData/>
  </xdr:twoCellAnchor>
  <xdr:twoCellAnchor>
    <xdr:from>
      <xdr:col>16</xdr:col>
      <xdr:colOff>139700</xdr:colOff>
      <xdr:row>54</xdr:row>
      <xdr:rowOff>330200</xdr:rowOff>
    </xdr:from>
    <xdr:to>
      <xdr:col>20</xdr:col>
      <xdr:colOff>139700</xdr:colOff>
      <xdr:row>57</xdr:row>
      <xdr:rowOff>50800</xdr:rowOff>
    </xdr:to>
    <xdr:sp macro="" textlink="">
      <xdr:nvSpPr>
        <xdr:cNvPr id="5" name="Oval 4"/>
        <xdr:cNvSpPr/>
      </xdr:nvSpPr>
      <xdr:spPr>
        <a:xfrm>
          <a:off x="13068300" y="11391900"/>
          <a:ext cx="2438400" cy="685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16</xdr:col>
      <xdr:colOff>254000</xdr:colOff>
      <xdr:row>57</xdr:row>
      <xdr:rowOff>165100</xdr:rowOff>
    </xdr:from>
    <xdr:to>
      <xdr:col>20</xdr:col>
      <xdr:colOff>165100</xdr:colOff>
      <xdr:row>61</xdr:row>
      <xdr:rowOff>101600</xdr:rowOff>
    </xdr:to>
    <xdr:sp macro="" textlink="">
      <xdr:nvSpPr>
        <xdr:cNvPr id="6" name="Oval 5"/>
        <xdr:cNvSpPr/>
      </xdr:nvSpPr>
      <xdr:spPr>
        <a:xfrm>
          <a:off x="13182600" y="12192000"/>
          <a:ext cx="2349500" cy="6985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15</xdr:col>
      <xdr:colOff>558800</xdr:colOff>
      <xdr:row>66</xdr:row>
      <xdr:rowOff>12700</xdr:rowOff>
    </xdr:from>
    <xdr:to>
      <xdr:col>20</xdr:col>
      <xdr:colOff>203200</xdr:colOff>
      <xdr:row>70</xdr:row>
      <xdr:rowOff>88900</xdr:rowOff>
    </xdr:to>
    <xdr:sp macro="" textlink="">
      <xdr:nvSpPr>
        <xdr:cNvPr id="7" name="Oval 6"/>
        <xdr:cNvSpPr/>
      </xdr:nvSpPr>
      <xdr:spPr>
        <a:xfrm>
          <a:off x="12877800" y="13754100"/>
          <a:ext cx="2692400" cy="850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12700</xdr:colOff>
      <xdr:row>46</xdr:row>
      <xdr:rowOff>139700</xdr:rowOff>
    </xdr:from>
    <xdr:to>
      <xdr:col>16</xdr:col>
      <xdr:colOff>139700</xdr:colOff>
      <xdr:row>55</xdr:row>
      <xdr:rowOff>292100</xdr:rowOff>
    </xdr:to>
    <xdr:cxnSp macro="">
      <xdr:nvCxnSpPr>
        <xdr:cNvPr id="9" name="Straight Arrow Connector 8"/>
        <xdr:cNvCxnSpPr>
          <a:endCxn id="5" idx="2"/>
        </xdr:cNvCxnSpPr>
      </xdr:nvCxnSpPr>
      <xdr:spPr>
        <a:xfrm>
          <a:off x="8813800" y="9664700"/>
          <a:ext cx="4254500" cy="207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46</xdr:row>
      <xdr:rowOff>152400</xdr:rowOff>
    </xdr:from>
    <xdr:to>
      <xdr:col>16</xdr:col>
      <xdr:colOff>254000</xdr:colOff>
      <xdr:row>59</xdr:row>
      <xdr:rowOff>133350</xdr:rowOff>
    </xdr:to>
    <xdr:cxnSp macro="">
      <xdr:nvCxnSpPr>
        <xdr:cNvPr id="11" name="Straight Arrow Connector 10"/>
        <xdr:cNvCxnSpPr>
          <a:endCxn id="6" idx="2"/>
        </xdr:cNvCxnSpPr>
      </xdr:nvCxnSpPr>
      <xdr:spPr>
        <a:xfrm>
          <a:off x="8801100" y="9677400"/>
          <a:ext cx="4381500" cy="286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850900</xdr:colOff>
      <xdr:row>46</xdr:row>
      <xdr:rowOff>165100</xdr:rowOff>
    </xdr:from>
    <xdr:to>
      <xdr:col>15</xdr:col>
      <xdr:colOff>558800</xdr:colOff>
      <xdr:row>68</xdr:row>
      <xdr:rowOff>57150</xdr:rowOff>
    </xdr:to>
    <xdr:cxnSp macro="">
      <xdr:nvCxnSpPr>
        <xdr:cNvPr id="13" name="Straight Arrow Connector 12"/>
        <xdr:cNvCxnSpPr>
          <a:endCxn id="7" idx="2"/>
        </xdr:cNvCxnSpPr>
      </xdr:nvCxnSpPr>
      <xdr:spPr>
        <a:xfrm>
          <a:off x="8775700" y="9690100"/>
          <a:ext cx="4102100" cy="4489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72</xdr:row>
      <xdr:rowOff>127000</xdr:rowOff>
    </xdr:from>
    <xdr:to>
      <xdr:col>21</xdr:col>
      <xdr:colOff>101600</xdr:colOff>
      <xdr:row>79</xdr:row>
      <xdr:rowOff>0</xdr:rowOff>
    </xdr:to>
    <xdr:sp macro="" textlink="">
      <xdr:nvSpPr>
        <xdr:cNvPr id="20" name="Oval 19"/>
        <xdr:cNvSpPr/>
      </xdr:nvSpPr>
      <xdr:spPr>
        <a:xfrm>
          <a:off x="12115800" y="14846300"/>
          <a:ext cx="3251200" cy="1206500"/>
        </a:xfrm>
        <a:prstGeom prst="ellipse">
          <a:avLst/>
        </a:prstGeom>
        <a:noFill/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266700</xdr:colOff>
      <xdr:row>48</xdr:row>
      <xdr:rowOff>152400</xdr:rowOff>
    </xdr:from>
    <xdr:to>
      <xdr:col>15</xdr:col>
      <xdr:colOff>508000</xdr:colOff>
      <xdr:row>75</xdr:row>
      <xdr:rowOff>158750</xdr:rowOff>
    </xdr:to>
    <xdr:cxnSp macro="">
      <xdr:nvCxnSpPr>
        <xdr:cNvPr id="21" name="Straight Arrow Connector 20"/>
        <xdr:cNvCxnSpPr>
          <a:endCxn id="20" idx="2"/>
        </xdr:cNvCxnSpPr>
      </xdr:nvCxnSpPr>
      <xdr:spPr>
        <a:xfrm>
          <a:off x="4953000" y="10058400"/>
          <a:ext cx="7162800" cy="5391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2"/>
  <sheetViews>
    <sheetView tabSelected="1" topLeftCell="A46" zoomScale="75" zoomScaleNormal="75" workbookViewId="0">
      <selection activeCell="H73" sqref="H73"/>
    </sheetView>
  </sheetViews>
  <sheetFormatPr defaultRowHeight="15"/>
  <cols>
    <col min="2" max="2" width="10.140625" customWidth="1"/>
    <col min="3" max="4" width="12.5703125" customWidth="1"/>
    <col min="5" max="5" width="12.85546875" customWidth="1"/>
    <col min="6" max="6" width="13" customWidth="1"/>
    <col min="7" max="7" width="13.42578125" customWidth="1"/>
    <col min="8" max="8" width="11.42578125" bestFit="1" customWidth="1"/>
    <col min="9" max="10" width="11.7109375" bestFit="1" customWidth="1"/>
    <col min="11" max="11" width="13.140625" customWidth="1"/>
    <col min="12" max="12" width="12.140625" customWidth="1"/>
    <col min="13" max="13" width="19.7109375" customWidth="1"/>
    <col min="14" max="14" width="11.5703125" customWidth="1"/>
  </cols>
  <sheetData>
    <row r="1" spans="2:14">
      <c r="N1" s="2" t="s">
        <v>18</v>
      </c>
    </row>
    <row r="2" spans="2:14">
      <c r="N2" s="2">
        <v>1.0567855318279351</v>
      </c>
    </row>
    <row r="4" spans="2:14">
      <c r="B4" s="2" t="s">
        <v>40</v>
      </c>
      <c r="N4" s="2"/>
    </row>
    <row r="5" spans="2:14">
      <c r="B5" s="2"/>
      <c r="N5" s="2"/>
    </row>
    <row r="6" spans="2:14" ht="45">
      <c r="C6" s="1">
        <v>42460</v>
      </c>
      <c r="D6" s="1">
        <v>42825</v>
      </c>
      <c r="E6" s="1">
        <v>43190</v>
      </c>
      <c r="F6" s="1">
        <v>43555</v>
      </c>
      <c r="G6" s="1">
        <v>43921</v>
      </c>
      <c r="H6" s="1">
        <v>44286</v>
      </c>
      <c r="I6" s="1">
        <v>44651</v>
      </c>
      <c r="J6" s="1">
        <v>45016</v>
      </c>
      <c r="K6" s="5" t="s">
        <v>14</v>
      </c>
      <c r="L6" s="5" t="s">
        <v>16</v>
      </c>
      <c r="N6" s="5" t="s">
        <v>17</v>
      </c>
    </row>
    <row r="7" spans="2:14">
      <c r="B7" s="3" t="s">
        <v>0</v>
      </c>
      <c r="C7" s="16">
        <v>227.25950251513558</v>
      </c>
      <c r="D7" s="16">
        <v>217.08783598483996</v>
      </c>
      <c r="E7" s="16">
        <v>218.02414852747148</v>
      </c>
      <c r="F7" s="16">
        <v>220.35279781169345</v>
      </c>
      <c r="G7" s="16">
        <v>222.14787322856978</v>
      </c>
      <c r="H7" s="16">
        <v>223.46323761243946</v>
      </c>
      <c r="I7" s="16">
        <v>233.45608291858423</v>
      </c>
      <c r="J7" s="16">
        <v>227.42555207813777</v>
      </c>
      <c r="K7" s="21">
        <f>SUM(C7:J7)</f>
        <v>1789.2170306768719</v>
      </c>
      <c r="L7" s="21">
        <f t="shared" ref="L7:L20" si="0">AVERAGE(C7:J7)</f>
        <v>223.65212883460899</v>
      </c>
      <c r="M7" s="16"/>
      <c r="N7" s="21">
        <f t="shared" ref="N7:N21" si="1">L7*N$2</f>
        <v>236.35233391493213</v>
      </c>
    </row>
    <row r="8" spans="2:14">
      <c r="B8" s="3" t="s">
        <v>1</v>
      </c>
      <c r="C8" s="16">
        <v>181.05185173106673</v>
      </c>
      <c r="D8" s="16">
        <v>174.89821048390107</v>
      </c>
      <c r="E8" s="16">
        <v>158.46704060319419</v>
      </c>
      <c r="F8" s="16">
        <v>156.75347441081396</v>
      </c>
      <c r="G8" s="16">
        <v>153.98158576790593</v>
      </c>
      <c r="H8" s="16">
        <v>142.5011552671921</v>
      </c>
      <c r="I8" s="16">
        <v>138.32068618946323</v>
      </c>
      <c r="J8" s="16">
        <v>136.79622205596462</v>
      </c>
      <c r="K8" s="21">
        <f t="shared" ref="K8:K20" si="2">SUM(C8:J8)</f>
        <v>1242.7702265095018</v>
      </c>
      <c r="L8" s="21">
        <f t="shared" si="0"/>
        <v>155.34627831368772</v>
      </c>
      <c r="M8" s="16"/>
      <c r="N8" s="21">
        <f t="shared" si="1"/>
        <v>164.16769934522091</v>
      </c>
    </row>
    <row r="9" spans="2:14">
      <c r="B9" s="3" t="s">
        <v>2</v>
      </c>
      <c r="C9" s="16">
        <v>232.07248030862127</v>
      </c>
      <c r="D9" s="16">
        <v>221.4211188801174</v>
      </c>
      <c r="E9" s="16">
        <v>217.99753276206712</v>
      </c>
      <c r="F9" s="16">
        <v>219.70178245853759</v>
      </c>
      <c r="G9" s="16">
        <v>209.27038029505243</v>
      </c>
      <c r="H9" s="16">
        <v>201.6782104190514</v>
      </c>
      <c r="I9" s="16">
        <v>188.18827630752861</v>
      </c>
      <c r="J9" s="16">
        <v>194.81107516201274</v>
      </c>
      <c r="K9" s="21">
        <f t="shared" si="2"/>
        <v>1685.1408565929885</v>
      </c>
      <c r="L9" s="21">
        <f t="shared" si="0"/>
        <v>210.64260707412356</v>
      </c>
      <c r="M9" s="16"/>
      <c r="N9" s="21">
        <f t="shared" si="1"/>
        <v>222.60405954245044</v>
      </c>
    </row>
    <row r="10" spans="2:14">
      <c r="B10" s="3" t="s">
        <v>3</v>
      </c>
      <c r="C10" s="16">
        <v>260.31605892206954</v>
      </c>
      <c r="D10" s="16">
        <v>260.66466962780123</v>
      </c>
      <c r="E10" s="16">
        <v>253.16982598689168</v>
      </c>
      <c r="F10" s="16">
        <v>257.62958963384824</v>
      </c>
      <c r="G10" s="16">
        <v>265.46932794023581</v>
      </c>
      <c r="H10" s="16">
        <v>270.27265504557715</v>
      </c>
      <c r="I10" s="16">
        <v>267.84493778057583</v>
      </c>
      <c r="J10" s="16">
        <v>270.58971019517031</v>
      </c>
      <c r="K10" s="21">
        <f t="shared" si="2"/>
        <v>2105.9567751321702</v>
      </c>
      <c r="L10" s="21">
        <f t="shared" si="0"/>
        <v>263.24459689152127</v>
      </c>
      <c r="M10" s="16"/>
      <c r="N10" s="21">
        <f t="shared" si="1"/>
        <v>278.1930813268367</v>
      </c>
    </row>
    <row r="11" spans="2:14">
      <c r="B11" s="3" t="s">
        <v>4</v>
      </c>
      <c r="C11" s="16">
        <v>285.12478701766611</v>
      </c>
      <c r="D11" s="16">
        <v>278.69655359866709</v>
      </c>
      <c r="E11" s="16">
        <v>248.13610357254061</v>
      </c>
      <c r="F11" s="16">
        <v>252.34391566318837</v>
      </c>
      <c r="G11" s="16">
        <v>249.50659360051361</v>
      </c>
      <c r="H11" s="16">
        <v>259.46327977216464</v>
      </c>
      <c r="I11" s="16">
        <v>272.6100664993304</v>
      </c>
      <c r="J11" s="16">
        <v>265.08422480415663</v>
      </c>
      <c r="K11" s="21">
        <f t="shared" si="2"/>
        <v>2110.9655245282279</v>
      </c>
      <c r="L11" s="21">
        <f t="shared" si="0"/>
        <v>263.87069056602849</v>
      </c>
      <c r="M11" s="16"/>
      <c r="N11" s="21">
        <f t="shared" si="1"/>
        <v>278.85472806362492</v>
      </c>
    </row>
    <row r="12" spans="2:14">
      <c r="B12" s="3" t="s">
        <v>5</v>
      </c>
      <c r="C12" s="16">
        <v>147.05255386091864</v>
      </c>
      <c r="D12" s="16">
        <v>146.99340349582408</v>
      </c>
      <c r="E12" s="16">
        <v>139.99411854173559</v>
      </c>
      <c r="F12" s="16">
        <v>148.98742186593293</v>
      </c>
      <c r="G12" s="16">
        <v>136.48695794923788</v>
      </c>
      <c r="H12" s="16">
        <v>136.80896411075619</v>
      </c>
      <c r="I12" s="16">
        <v>132.21419775830134</v>
      </c>
      <c r="J12" s="16">
        <v>134.53314256404386</v>
      </c>
      <c r="K12" s="21">
        <f t="shared" si="2"/>
        <v>1123.0707601467504</v>
      </c>
      <c r="L12" s="21">
        <f t="shared" si="0"/>
        <v>140.38384501834381</v>
      </c>
      <c r="M12" s="16"/>
      <c r="N12" s="21">
        <f t="shared" si="1"/>
        <v>148.35561631776088</v>
      </c>
    </row>
    <row r="13" spans="2:14">
      <c r="B13" s="3" t="s">
        <v>6</v>
      </c>
      <c r="C13" s="16">
        <v>215.05080784683383</v>
      </c>
      <c r="D13" s="16">
        <v>215.1038790433623</v>
      </c>
      <c r="E13" s="16">
        <v>210.47241120723066</v>
      </c>
      <c r="F13" s="16">
        <v>214.43396722689175</v>
      </c>
      <c r="G13" s="16">
        <v>210.66095291492763</v>
      </c>
      <c r="H13" s="16">
        <v>213.08471612114118</v>
      </c>
      <c r="I13" s="16">
        <v>212.89317602640472</v>
      </c>
      <c r="J13" s="16">
        <v>222.79952298508897</v>
      </c>
      <c r="K13" s="21">
        <f t="shared" si="2"/>
        <v>1714.499433371881</v>
      </c>
      <c r="L13" s="21">
        <f t="shared" si="0"/>
        <v>214.31242917148512</v>
      </c>
      <c r="M13" s="16"/>
      <c r="N13" s="21">
        <f t="shared" si="1"/>
        <v>226.48227443932458</v>
      </c>
    </row>
    <row r="14" spans="2:14">
      <c r="B14" s="3" t="s">
        <v>7</v>
      </c>
      <c r="C14" s="16">
        <v>233.35518834464315</v>
      </c>
      <c r="D14" s="16">
        <v>230.99407211849433</v>
      </c>
      <c r="E14" s="16">
        <v>225.75435748021454</v>
      </c>
      <c r="F14" s="16">
        <v>218.83871636440495</v>
      </c>
      <c r="G14" s="16">
        <v>225.30330925796841</v>
      </c>
      <c r="H14" s="16">
        <v>216.37041183957402</v>
      </c>
      <c r="I14" s="16">
        <v>202.8142300768464</v>
      </c>
      <c r="J14" s="16">
        <v>195.08494743622174</v>
      </c>
      <c r="K14" s="21">
        <f t="shared" si="2"/>
        <v>1748.5152329183675</v>
      </c>
      <c r="L14" s="21">
        <f t="shared" si="0"/>
        <v>218.56440411479593</v>
      </c>
      <c r="M14" s="16"/>
      <c r="N14" s="21">
        <f t="shared" si="1"/>
        <v>230.97570004111034</v>
      </c>
    </row>
    <row r="15" spans="2:14">
      <c r="B15" s="3" t="s">
        <v>8</v>
      </c>
      <c r="C15" s="16">
        <v>210.4383350256889</v>
      </c>
      <c r="D15" s="16">
        <v>232.58453276379964</v>
      </c>
      <c r="E15" s="16">
        <v>226.82441073329659</v>
      </c>
      <c r="F15" s="16">
        <v>217.02334667709255</v>
      </c>
      <c r="G15" s="16">
        <v>209.85088712665905</v>
      </c>
      <c r="H15" s="16">
        <v>205.19464290050777</v>
      </c>
      <c r="I15" s="16">
        <v>206.75599740523694</v>
      </c>
      <c r="J15" s="16">
        <v>201.43900886763552</v>
      </c>
      <c r="K15" s="21">
        <f t="shared" si="2"/>
        <v>1710.1111614999168</v>
      </c>
      <c r="L15" s="21">
        <f t="shared" si="0"/>
        <v>213.7638951874896</v>
      </c>
      <c r="M15" s="16"/>
      <c r="N15" s="21">
        <f t="shared" si="1"/>
        <v>225.90259166132216</v>
      </c>
    </row>
    <row r="16" spans="2:14">
      <c r="B16" s="3" t="s">
        <v>9</v>
      </c>
      <c r="C16" s="16">
        <v>317.38162206825189</v>
      </c>
      <c r="D16" s="16">
        <v>330.42634255694662</v>
      </c>
      <c r="E16" s="16">
        <v>321.14796475204952</v>
      </c>
      <c r="F16" s="16">
        <v>321.80474839735427</v>
      </c>
      <c r="G16" s="16">
        <v>322.92296165601704</v>
      </c>
      <c r="H16" s="16">
        <v>311.91110569641791</v>
      </c>
      <c r="I16" s="16">
        <v>311.13727667476883</v>
      </c>
      <c r="J16" s="16">
        <v>299.93003049322544</v>
      </c>
      <c r="K16" s="21">
        <f t="shared" si="2"/>
        <v>2536.6620522950311</v>
      </c>
      <c r="L16" s="21">
        <f t="shared" si="0"/>
        <v>317.08275653687889</v>
      </c>
      <c r="M16" s="16"/>
      <c r="N16" s="21">
        <f t="shared" si="1"/>
        <v>335.08846950029323</v>
      </c>
    </row>
    <row r="17" spans="2:15">
      <c r="B17" s="3" t="s">
        <v>10</v>
      </c>
      <c r="C17" s="16">
        <v>195.6144600668834</v>
      </c>
      <c r="D17" s="16">
        <v>194.49079283599721</v>
      </c>
      <c r="E17" s="16">
        <v>200.12011174102821</v>
      </c>
      <c r="F17" s="16">
        <v>192.789754120949</v>
      </c>
      <c r="G17" s="16">
        <v>190.60407290588159</v>
      </c>
      <c r="H17" s="16">
        <v>186.2242555237026</v>
      </c>
      <c r="I17" s="16">
        <v>180.2051721915191</v>
      </c>
      <c r="J17" s="16">
        <v>178.4444316210853</v>
      </c>
      <c r="K17" s="21">
        <f t="shared" si="2"/>
        <v>1518.4930510070462</v>
      </c>
      <c r="L17" s="21">
        <f t="shared" si="0"/>
        <v>189.81163137588078</v>
      </c>
      <c r="M17" s="16"/>
      <c r="N17" s="21">
        <f t="shared" si="1"/>
        <v>200.59018581068815</v>
      </c>
    </row>
    <row r="18" spans="2:15">
      <c r="B18" s="3" t="s">
        <v>11</v>
      </c>
      <c r="C18" s="16">
        <v>225.97146092770521</v>
      </c>
      <c r="D18" s="16">
        <v>238.21788648223583</v>
      </c>
      <c r="E18" s="16">
        <v>219.83725221379592</v>
      </c>
      <c r="F18" s="16">
        <v>203.27834415963326</v>
      </c>
      <c r="G18" s="16">
        <v>205.51161536371774</v>
      </c>
      <c r="H18" s="16">
        <v>211.25580929948893</v>
      </c>
      <c r="I18" s="16">
        <v>199.09758956384118</v>
      </c>
      <c r="J18" s="16">
        <v>183.10772900809528</v>
      </c>
      <c r="K18" s="21">
        <f t="shared" si="2"/>
        <v>1686.2776870185132</v>
      </c>
      <c r="L18" s="21">
        <f t="shared" si="0"/>
        <v>210.78471087731415</v>
      </c>
      <c r="M18" s="16"/>
      <c r="N18" s="21">
        <f t="shared" si="1"/>
        <v>222.75423278567999</v>
      </c>
    </row>
    <row r="19" spans="2:15">
      <c r="B19" s="3" t="s">
        <v>12</v>
      </c>
      <c r="C19" s="16">
        <v>131.72882763448621</v>
      </c>
      <c r="D19" s="16">
        <v>135.12068980710779</v>
      </c>
      <c r="E19" s="16">
        <v>136.17009114119736</v>
      </c>
      <c r="F19" s="16">
        <v>136.65600334772137</v>
      </c>
      <c r="G19" s="16">
        <v>138.70114943562569</v>
      </c>
      <c r="H19" s="16">
        <v>137.91270239292527</v>
      </c>
      <c r="I19" s="16">
        <v>141.46634750154956</v>
      </c>
      <c r="J19" s="16">
        <v>138.13254263837598</v>
      </c>
      <c r="K19" s="21">
        <f t="shared" si="2"/>
        <v>1095.8883538989892</v>
      </c>
      <c r="L19" s="21">
        <f t="shared" si="0"/>
        <v>136.98604423737365</v>
      </c>
      <c r="M19" s="16"/>
      <c r="N19" s="21">
        <f t="shared" si="1"/>
        <v>144.76486961239794</v>
      </c>
    </row>
    <row r="20" spans="2:15">
      <c r="B20" s="3" t="s">
        <v>13</v>
      </c>
      <c r="C20" s="16">
        <v>292.94892031125579</v>
      </c>
      <c r="D20" s="16">
        <v>302.11010624963967</v>
      </c>
      <c r="E20" s="16">
        <v>296.12365583407421</v>
      </c>
      <c r="F20" s="16">
        <v>297.91617240916082</v>
      </c>
      <c r="G20" s="16">
        <v>268.97005834888063</v>
      </c>
      <c r="H20" s="16">
        <v>273.62518370540761</v>
      </c>
      <c r="I20" s="16">
        <v>286.26271100373367</v>
      </c>
      <c r="J20" s="16">
        <v>281.67043091764089</v>
      </c>
      <c r="K20" s="21">
        <f t="shared" si="2"/>
        <v>2299.6272387797931</v>
      </c>
      <c r="L20" s="21">
        <f t="shared" si="0"/>
        <v>287.45340484747413</v>
      </c>
      <c r="M20" s="16"/>
      <c r="N20" s="21">
        <f t="shared" si="1"/>
        <v>303.77659931748872</v>
      </c>
    </row>
    <row r="21" spans="2:15">
      <c r="B21" s="4" t="s">
        <v>15</v>
      </c>
      <c r="C21" s="21">
        <f>SUM(C7:C20)</f>
        <v>3155.3668565812263</v>
      </c>
      <c r="D21" s="21">
        <f t="shared" ref="D21" si="3">SUM(D7:D20)</f>
        <v>3178.8100939287342</v>
      </c>
      <c r="E21" s="21">
        <f t="shared" ref="E21" si="4">SUM(E7:E20)</f>
        <v>3072.2390250967878</v>
      </c>
      <c r="F21" s="21">
        <f t="shared" ref="F21" si="5">SUM(F7:F20)</f>
        <v>3058.5100345472229</v>
      </c>
      <c r="G21" s="21">
        <f t="shared" ref="G21" si="6">SUM(G7:G20)</f>
        <v>3009.3877257911936</v>
      </c>
      <c r="H21" s="21">
        <f t="shared" ref="H21" si="7">SUM(H7:H20)</f>
        <v>2989.7663297063464</v>
      </c>
      <c r="I21" s="21">
        <f t="shared" ref="I21" si="8">SUM(I7:I20)</f>
        <v>2973.2667478976841</v>
      </c>
      <c r="J21" s="21">
        <f t="shared" ref="J21" si="9">SUM(J7:J20)</f>
        <v>2929.8485708268545</v>
      </c>
      <c r="K21" s="21">
        <f t="shared" ref="K21" si="10">SUM(K7:K20)</f>
        <v>24367.195384376049</v>
      </c>
      <c r="L21" s="21">
        <f t="shared" ref="L21" si="11">SUM(L7:L20)</f>
        <v>3045.8994230470062</v>
      </c>
      <c r="M21" s="16"/>
      <c r="N21" s="21">
        <f t="shared" si="1"/>
        <v>3218.8624416791313</v>
      </c>
    </row>
    <row r="24" spans="2:15">
      <c r="B24" s="2" t="s">
        <v>41</v>
      </c>
    </row>
    <row r="25" spans="2:15">
      <c r="B25" s="2"/>
      <c r="N25" s="2"/>
    </row>
    <row r="26" spans="2:15" ht="45">
      <c r="C26" s="1">
        <v>42460</v>
      </c>
      <c r="D26" s="1">
        <v>42825</v>
      </c>
      <c r="E26" s="1">
        <v>43190</v>
      </c>
      <c r="F26" s="1">
        <v>43555</v>
      </c>
      <c r="G26" s="1">
        <v>43921</v>
      </c>
      <c r="H26" s="1">
        <v>44286</v>
      </c>
      <c r="I26" s="1">
        <v>44651</v>
      </c>
      <c r="J26" s="1">
        <v>45016</v>
      </c>
      <c r="K26" s="5" t="s">
        <v>14</v>
      </c>
      <c r="L26" s="5" t="s">
        <v>16</v>
      </c>
      <c r="N26" s="5" t="s">
        <v>17</v>
      </c>
      <c r="O26" s="5" t="s">
        <v>35</v>
      </c>
    </row>
    <row r="27" spans="2:15">
      <c r="B27" s="3" t="s">
        <v>0</v>
      </c>
      <c r="C27" s="16">
        <v>14.224246183098662</v>
      </c>
      <c r="D27" s="16">
        <v>18.130065688839284</v>
      </c>
      <c r="E27" s="16">
        <v>12.398275388153609</v>
      </c>
      <c r="F27" s="16">
        <v>16.298412872075914</v>
      </c>
      <c r="G27" s="16">
        <v>15.656363235435984</v>
      </c>
      <c r="H27" s="16">
        <v>17.442561214125153</v>
      </c>
      <c r="I27" s="16">
        <v>23.658450472295129</v>
      </c>
      <c r="J27" s="16">
        <v>21.162648457083154</v>
      </c>
      <c r="K27" s="21">
        <f>SUM(C27:J27)</f>
        <v>138.97102351110689</v>
      </c>
      <c r="L27" s="21">
        <f t="shared" ref="L27:L40" si="12">AVERAGE(C27:J27)</f>
        <v>17.371377938888362</v>
      </c>
      <c r="M27" s="16"/>
      <c r="N27" s="21">
        <f t="shared" ref="N27:N41" si="13">L27*N$2</f>
        <v>18.357820873732198</v>
      </c>
      <c r="O27" s="20">
        <f t="shared" ref="O27:O41" si="14">N27/N7</f>
        <v>7.767141779247054E-2</v>
      </c>
    </row>
    <row r="28" spans="2:15">
      <c r="B28" s="3" t="s">
        <v>1</v>
      </c>
      <c r="C28" s="16">
        <v>25.496610262971288</v>
      </c>
      <c r="D28" s="16">
        <v>20.841218145013954</v>
      </c>
      <c r="E28" s="16">
        <v>12.026343697377953</v>
      </c>
      <c r="F28" s="16">
        <v>9.4169611460190765</v>
      </c>
      <c r="G28" s="16">
        <v>10.951638113487421</v>
      </c>
      <c r="H28" s="16">
        <v>8.1949206297263899</v>
      </c>
      <c r="I28" s="16">
        <v>8.4843961919526478</v>
      </c>
      <c r="J28" s="16">
        <v>8.2853142989537751</v>
      </c>
      <c r="K28" s="21">
        <f t="shared" ref="K28:K40" si="15">SUM(C28:J28)</f>
        <v>103.69740248550249</v>
      </c>
      <c r="L28" s="21">
        <f t="shared" si="12"/>
        <v>12.962175310687812</v>
      </c>
      <c r="M28" s="16"/>
      <c r="N28" s="21">
        <f t="shared" si="13"/>
        <v>13.698239329352148</v>
      </c>
      <c r="O28" s="20">
        <f t="shared" si="14"/>
        <v>8.3440526875793841E-2</v>
      </c>
    </row>
    <row r="29" spans="2:15">
      <c r="B29" s="3" t="s">
        <v>2</v>
      </c>
      <c r="C29" s="16">
        <v>17.676507353388736</v>
      </c>
      <c r="D29" s="16">
        <v>10.035481504502689</v>
      </c>
      <c r="E29" s="16">
        <v>10.496105528248416</v>
      </c>
      <c r="F29" s="16">
        <v>14.300164807636467</v>
      </c>
      <c r="G29" s="16">
        <v>18.846063335335653</v>
      </c>
      <c r="H29" s="16">
        <v>15.492555675494433</v>
      </c>
      <c r="I29" s="16">
        <v>12.18489270228504</v>
      </c>
      <c r="J29" s="16">
        <v>14.579979156054126</v>
      </c>
      <c r="K29" s="21">
        <f t="shared" si="15"/>
        <v>113.61175006294556</v>
      </c>
      <c r="L29" s="21">
        <f t="shared" si="12"/>
        <v>14.201468757868195</v>
      </c>
      <c r="M29" s="16"/>
      <c r="N29" s="21">
        <f t="shared" si="13"/>
        <v>15.007906714021546</v>
      </c>
      <c r="O29" s="20">
        <f t="shared" si="14"/>
        <v>6.7419735043778697E-2</v>
      </c>
    </row>
    <row r="30" spans="2:15">
      <c r="B30" s="3" t="s">
        <v>3</v>
      </c>
      <c r="C30" s="16">
        <v>22.244573857862747</v>
      </c>
      <c r="D30" s="16">
        <v>23.143144639585138</v>
      </c>
      <c r="E30" s="16">
        <v>22.095361975607641</v>
      </c>
      <c r="F30" s="16">
        <v>26.452517201947039</v>
      </c>
      <c r="G30" s="16">
        <v>28.768519124558964</v>
      </c>
      <c r="H30" s="16">
        <v>26.009039834851155</v>
      </c>
      <c r="I30" s="16">
        <v>29.728178331001278</v>
      </c>
      <c r="J30" s="16">
        <v>33.9623685633496</v>
      </c>
      <c r="K30" s="21">
        <f t="shared" si="15"/>
        <v>212.40370352876357</v>
      </c>
      <c r="L30" s="21">
        <f t="shared" si="12"/>
        <v>26.550462941095446</v>
      </c>
      <c r="M30" s="16"/>
      <c r="N30" s="21">
        <f t="shared" si="13"/>
        <v>28.058145099483433</v>
      </c>
      <c r="O30" s="20">
        <f t="shared" si="14"/>
        <v>0.10085852949922634</v>
      </c>
    </row>
    <row r="31" spans="2:15">
      <c r="B31" s="3" t="s">
        <v>4</v>
      </c>
      <c r="C31" s="16">
        <v>51.334005367208412</v>
      </c>
      <c r="D31" s="16">
        <v>45.046842624036969</v>
      </c>
      <c r="E31" s="16">
        <v>19.801826467805974</v>
      </c>
      <c r="F31" s="16">
        <v>26.386963096597984</v>
      </c>
      <c r="G31" s="16">
        <v>24.36099995348037</v>
      </c>
      <c r="H31" s="16">
        <v>32.726022689110792</v>
      </c>
      <c r="I31" s="16">
        <v>46.261884937262316</v>
      </c>
      <c r="J31" s="16">
        <v>40.45560336479415</v>
      </c>
      <c r="K31" s="21">
        <f t="shared" si="15"/>
        <v>286.374148500297</v>
      </c>
      <c r="L31" s="21">
        <f t="shared" si="12"/>
        <v>35.796768562537125</v>
      </c>
      <c r="M31" s="16"/>
      <c r="N31" s="21">
        <f t="shared" si="13"/>
        <v>37.829507103082307</v>
      </c>
      <c r="O31" s="20">
        <f t="shared" si="14"/>
        <v>0.13566026785979735</v>
      </c>
    </row>
    <row r="32" spans="2:15">
      <c r="B32" s="3" t="s">
        <v>5</v>
      </c>
      <c r="C32" s="16">
        <v>3.653497003467113</v>
      </c>
      <c r="D32" s="16">
        <v>3.5646103307820831</v>
      </c>
      <c r="E32" s="16">
        <v>4.6131408807490262</v>
      </c>
      <c r="F32" s="16">
        <v>9.9495557806039212</v>
      </c>
      <c r="G32" s="16">
        <v>9.1545457528228873</v>
      </c>
      <c r="H32" s="16">
        <v>8.9324591034400882</v>
      </c>
      <c r="I32" s="16">
        <v>5.7883130635144502</v>
      </c>
      <c r="J32" s="16">
        <v>6.009055669647724</v>
      </c>
      <c r="K32" s="21">
        <f t="shared" si="15"/>
        <v>51.665177585027294</v>
      </c>
      <c r="L32" s="21">
        <f t="shared" si="12"/>
        <v>6.4581471981284118</v>
      </c>
      <c r="M32" s="16"/>
      <c r="N32" s="21">
        <f t="shared" si="13"/>
        <v>6.8248765213972229</v>
      </c>
      <c r="O32" s="20">
        <f t="shared" si="14"/>
        <v>4.600349276146791E-2</v>
      </c>
    </row>
    <row r="33" spans="2:15">
      <c r="B33" s="3" t="s">
        <v>6</v>
      </c>
      <c r="C33" s="16">
        <v>5.3170036522592383</v>
      </c>
      <c r="D33" s="16">
        <v>6.0572078544458101</v>
      </c>
      <c r="E33" s="16">
        <v>7.7793129383910005</v>
      </c>
      <c r="F33" s="16">
        <v>13.050648020468405</v>
      </c>
      <c r="G33" s="16">
        <v>13.850252677741452</v>
      </c>
      <c r="H33" s="16">
        <v>13.728959857778859</v>
      </c>
      <c r="I33" s="16">
        <v>14.492318946216823</v>
      </c>
      <c r="J33" s="16">
        <v>16.238497616746709</v>
      </c>
      <c r="K33" s="21">
        <f t="shared" si="15"/>
        <v>90.514201564048307</v>
      </c>
      <c r="L33" s="21">
        <f t="shared" si="12"/>
        <v>11.314275195506038</v>
      </c>
      <c r="M33" s="16"/>
      <c r="N33" s="21">
        <f t="shared" si="13"/>
        <v>11.956762329730463</v>
      </c>
      <c r="O33" s="20">
        <f t="shared" si="14"/>
        <v>5.2793369191166978E-2</v>
      </c>
    </row>
    <row r="34" spans="2:15">
      <c r="B34" s="3" t="s">
        <v>7</v>
      </c>
      <c r="C34" s="16">
        <v>55.324923543600789</v>
      </c>
      <c r="D34" s="16">
        <v>51.3766503220738</v>
      </c>
      <c r="E34" s="16">
        <v>60.214874360181824</v>
      </c>
      <c r="F34" s="16">
        <v>58.000610058362447</v>
      </c>
      <c r="G34" s="16">
        <v>57.888583724904457</v>
      </c>
      <c r="H34" s="16">
        <v>49.111536430612574</v>
      </c>
      <c r="I34" s="16">
        <v>43.322705483624254</v>
      </c>
      <c r="J34" s="16">
        <v>43.036468893051222</v>
      </c>
      <c r="K34" s="21">
        <f t="shared" si="15"/>
        <v>418.2763528164113</v>
      </c>
      <c r="L34" s="21">
        <f t="shared" si="12"/>
        <v>52.284544102051413</v>
      </c>
      <c r="M34" s="16"/>
      <c r="N34" s="21">
        <f t="shared" si="13"/>
        <v>55.253549745267527</v>
      </c>
      <c r="O34" s="20">
        <f t="shared" si="14"/>
        <v>0.23921802049061089</v>
      </c>
    </row>
    <row r="35" spans="2:15">
      <c r="B35" s="3" t="s">
        <v>8</v>
      </c>
      <c r="C35" s="16">
        <v>24.635264900852928</v>
      </c>
      <c r="D35" s="16">
        <v>32.456470130004625</v>
      </c>
      <c r="E35" s="16">
        <v>33.763265393683334</v>
      </c>
      <c r="F35" s="16">
        <v>25.031078725450833</v>
      </c>
      <c r="G35" s="16">
        <v>20.602586499861584</v>
      </c>
      <c r="H35" s="16">
        <v>20.54730808791966</v>
      </c>
      <c r="I35" s="16">
        <v>27.285056628867775</v>
      </c>
      <c r="J35" s="16">
        <v>25.608319132995494</v>
      </c>
      <c r="K35" s="21">
        <f t="shared" si="15"/>
        <v>209.92934949963623</v>
      </c>
      <c r="L35" s="21">
        <f t="shared" si="12"/>
        <v>26.241168687454529</v>
      </c>
      <c r="M35" s="16"/>
      <c r="N35" s="21">
        <f t="shared" si="13"/>
        <v>27.731287407158192</v>
      </c>
      <c r="O35" s="20">
        <f t="shared" si="14"/>
        <v>0.12275772138432794</v>
      </c>
    </row>
    <row r="36" spans="2:15">
      <c r="B36" s="3" t="s">
        <v>9</v>
      </c>
      <c r="C36" s="16">
        <v>43.790112032662407</v>
      </c>
      <c r="D36" s="16">
        <v>45.597057595156862</v>
      </c>
      <c r="E36" s="16">
        <v>41.443051079932083</v>
      </c>
      <c r="F36" s="16">
        <v>36.338937718864919</v>
      </c>
      <c r="G36" s="16">
        <v>39.342063068757128</v>
      </c>
      <c r="H36" s="16">
        <v>44.03001977155553</v>
      </c>
      <c r="I36" s="16">
        <v>46.893988310704927</v>
      </c>
      <c r="J36" s="16">
        <v>42.666203620942014</v>
      </c>
      <c r="K36" s="21">
        <f t="shared" si="15"/>
        <v>340.10143319857582</v>
      </c>
      <c r="L36" s="21">
        <f t="shared" si="12"/>
        <v>42.512679149821977</v>
      </c>
      <c r="M36" s="16"/>
      <c r="N36" s="21">
        <f t="shared" si="13"/>
        <v>44.926784244774986</v>
      </c>
      <c r="O36" s="20">
        <f t="shared" si="14"/>
        <v>0.13407439626846268</v>
      </c>
    </row>
    <row r="37" spans="2:15">
      <c r="B37" s="3" t="s">
        <v>10</v>
      </c>
      <c r="C37" s="16">
        <v>16.738060872906566</v>
      </c>
      <c r="D37" s="16">
        <v>19.276200681875103</v>
      </c>
      <c r="E37" s="16">
        <v>24.325935161635616</v>
      </c>
      <c r="F37" s="16">
        <v>19.833684370063249</v>
      </c>
      <c r="G37" s="16">
        <v>15.871306846899813</v>
      </c>
      <c r="H37" s="16">
        <v>15.75882784692868</v>
      </c>
      <c r="I37" s="16">
        <v>17.127235821821671</v>
      </c>
      <c r="J37" s="16">
        <v>16.334805783800732</v>
      </c>
      <c r="K37" s="21">
        <f t="shared" si="15"/>
        <v>145.26605738593145</v>
      </c>
      <c r="L37" s="21">
        <f t="shared" si="12"/>
        <v>18.158257173241431</v>
      </c>
      <c r="M37" s="16"/>
      <c r="N37" s="21">
        <f t="shared" si="13"/>
        <v>19.189383463892362</v>
      </c>
      <c r="O37" s="20">
        <f t="shared" si="14"/>
        <v>9.5664617819352371E-2</v>
      </c>
    </row>
    <row r="38" spans="2:15">
      <c r="B38" s="3" t="s">
        <v>11</v>
      </c>
      <c r="C38" s="16">
        <v>24.687179139107034</v>
      </c>
      <c r="D38" s="16">
        <v>21.38530671390938</v>
      </c>
      <c r="E38" s="16">
        <v>18.528186064721648</v>
      </c>
      <c r="F38" s="16">
        <v>15.253043570485044</v>
      </c>
      <c r="G38" s="16">
        <v>14.590172377103137</v>
      </c>
      <c r="H38" s="16">
        <v>23.176946411120351</v>
      </c>
      <c r="I38" s="16">
        <v>24.588793960326253</v>
      </c>
      <c r="J38" s="16">
        <v>19.872356529363966</v>
      </c>
      <c r="K38" s="21">
        <f t="shared" si="15"/>
        <v>162.08198476613683</v>
      </c>
      <c r="L38" s="21">
        <f t="shared" si="12"/>
        <v>20.260248095767103</v>
      </c>
      <c r="M38" s="16"/>
      <c r="N38" s="21">
        <f t="shared" si="13"/>
        <v>21.410737058851147</v>
      </c>
      <c r="O38" s="20">
        <f t="shared" si="14"/>
        <v>9.6118205212518681E-2</v>
      </c>
    </row>
    <row r="39" spans="2:15">
      <c r="B39" s="3" t="s">
        <v>12</v>
      </c>
      <c r="C39" s="16">
        <v>8.7306293454030861</v>
      </c>
      <c r="D39" s="16">
        <v>10.504013668451416</v>
      </c>
      <c r="E39" s="16">
        <v>14.250730774747865</v>
      </c>
      <c r="F39" s="16">
        <v>15.303396861303586</v>
      </c>
      <c r="G39" s="16">
        <v>19.644022043556198</v>
      </c>
      <c r="H39" s="16">
        <v>19.235984813528628</v>
      </c>
      <c r="I39" s="16">
        <v>23.302198012524688</v>
      </c>
      <c r="J39" s="16">
        <v>22.033469476078182</v>
      </c>
      <c r="K39" s="21">
        <f t="shared" si="15"/>
        <v>133.00444499559364</v>
      </c>
      <c r="L39" s="21">
        <f t="shared" si="12"/>
        <v>16.625555624449206</v>
      </c>
      <c r="M39" s="16"/>
      <c r="N39" s="21">
        <f t="shared" si="13"/>
        <v>17.569646642518471</v>
      </c>
      <c r="O39" s="20">
        <f t="shared" si="14"/>
        <v>0.12136678387208504</v>
      </c>
    </row>
    <row r="40" spans="2:15">
      <c r="B40" s="3" t="s">
        <v>13</v>
      </c>
      <c r="C40" s="16">
        <v>32.067039467366421</v>
      </c>
      <c r="D40" s="16">
        <v>39.894483845859916</v>
      </c>
      <c r="E40" s="16">
        <v>37.960628560832816</v>
      </c>
      <c r="F40" s="16">
        <v>42.273758792680518</v>
      </c>
      <c r="G40" s="16">
        <v>20.837380983043882</v>
      </c>
      <c r="H40" s="16">
        <v>31.324711003388249</v>
      </c>
      <c r="I40" s="16">
        <v>44.262020191134319</v>
      </c>
      <c r="J40" s="16">
        <v>39.384865458479076</v>
      </c>
      <c r="K40" s="21">
        <f t="shared" si="15"/>
        <v>288.00488830278522</v>
      </c>
      <c r="L40" s="21">
        <f t="shared" si="12"/>
        <v>36.000611037848152</v>
      </c>
      <c r="M40" s="16"/>
      <c r="N40" s="21">
        <f t="shared" si="13"/>
        <v>38.044924881762988</v>
      </c>
      <c r="O40" s="20">
        <f t="shared" si="14"/>
        <v>0.12523981428207628</v>
      </c>
    </row>
    <row r="41" spans="2:15">
      <c r="B41" s="4" t="s">
        <v>15</v>
      </c>
      <c r="C41" s="21">
        <f>SUM(C27:C40)</f>
        <v>345.91965298215547</v>
      </c>
      <c r="D41" s="21">
        <f t="shared" ref="D41:L41" si="16">SUM(D27:D40)</f>
        <v>347.30875374453694</v>
      </c>
      <c r="E41" s="21">
        <f t="shared" si="16"/>
        <v>319.69703827206877</v>
      </c>
      <c r="F41" s="21">
        <f t="shared" si="16"/>
        <v>327.88973302255943</v>
      </c>
      <c r="G41" s="21">
        <f t="shared" si="16"/>
        <v>310.36449773698899</v>
      </c>
      <c r="H41" s="21">
        <f t="shared" si="16"/>
        <v>325.71185336958052</v>
      </c>
      <c r="I41" s="21">
        <f t="shared" si="16"/>
        <v>367.38043305353153</v>
      </c>
      <c r="J41" s="21">
        <f t="shared" si="16"/>
        <v>349.62995602133986</v>
      </c>
      <c r="K41" s="21">
        <f t="shared" si="16"/>
        <v>2693.9019182027619</v>
      </c>
      <c r="L41" s="21">
        <f t="shared" si="16"/>
        <v>336.73773977534523</v>
      </c>
      <c r="M41" s="16"/>
      <c r="N41" s="21">
        <f t="shared" si="13"/>
        <v>355.85957141502502</v>
      </c>
      <c r="O41" s="20">
        <f t="shared" si="14"/>
        <v>0.11055445141339733</v>
      </c>
    </row>
    <row r="44" spans="2:15">
      <c r="B44" s="2" t="s">
        <v>20</v>
      </c>
    </row>
    <row r="45" spans="2:15">
      <c r="C45" t="s">
        <v>19</v>
      </c>
    </row>
    <row r="47" spans="2:15">
      <c r="B47" s="2" t="s">
        <v>21</v>
      </c>
    </row>
    <row r="49" spans="2:13">
      <c r="B49" s="2" t="s">
        <v>22</v>
      </c>
    </row>
    <row r="51" spans="2:13">
      <c r="B51" s="2" t="s">
        <v>23</v>
      </c>
    </row>
    <row r="52" spans="2:13">
      <c r="C52" t="s">
        <v>27</v>
      </c>
    </row>
    <row r="54" spans="2:13" ht="15.75" thickBot="1">
      <c r="B54" s="2" t="s">
        <v>42</v>
      </c>
    </row>
    <row r="55" spans="2:13" ht="30">
      <c r="B55" s="6" t="s">
        <v>28</v>
      </c>
      <c r="C55" s="7" t="s">
        <v>24</v>
      </c>
      <c r="D55" s="7" t="s">
        <v>25</v>
      </c>
      <c r="E55" s="7" t="s">
        <v>26</v>
      </c>
      <c r="F55" s="7" t="s">
        <v>26</v>
      </c>
      <c r="G55" s="7" t="s">
        <v>34</v>
      </c>
      <c r="H55" s="25" t="s">
        <v>36</v>
      </c>
      <c r="J55" s="25" t="s">
        <v>33</v>
      </c>
      <c r="K55" s="25" t="s">
        <v>38</v>
      </c>
      <c r="L55" s="25" t="s">
        <v>32</v>
      </c>
      <c r="M55" s="25" t="s">
        <v>39</v>
      </c>
    </row>
    <row r="56" spans="2:13" ht="30.75" thickBot="1">
      <c r="B56" s="10" t="s">
        <v>29</v>
      </c>
      <c r="C56" s="11" t="s">
        <v>30</v>
      </c>
      <c r="D56" s="11" t="s">
        <v>30</v>
      </c>
      <c r="E56" s="11" t="s">
        <v>30</v>
      </c>
      <c r="F56" s="11" t="s">
        <v>31</v>
      </c>
      <c r="G56" s="11" t="s">
        <v>30</v>
      </c>
      <c r="H56" s="26"/>
      <c r="J56" s="26"/>
      <c r="K56" s="26"/>
      <c r="L56" s="26"/>
      <c r="M56" s="26" t="s">
        <v>37</v>
      </c>
    </row>
    <row r="57" spans="2:13">
      <c r="B57" s="8" t="s">
        <v>0</v>
      </c>
      <c r="C57" s="14">
        <v>219.5956819438972</v>
      </c>
      <c r="D57" s="14">
        <v>16.836035156492532</v>
      </c>
      <c r="E57" s="14">
        <v>91.282683435360127</v>
      </c>
      <c r="F57" s="14">
        <v>27.956834799290508</v>
      </c>
      <c r="G57" s="14">
        <v>161.21835418842721</v>
      </c>
      <c r="H57" s="15">
        <f>SUM(C57:G57)</f>
        <v>516.88958952346752</v>
      </c>
      <c r="I57" s="16"/>
      <c r="J57" s="15">
        <f>SUM(C57:E57,G57)</f>
        <v>488.93275472417707</v>
      </c>
      <c r="K57" s="22">
        <f>J57/H57</f>
        <v>0.94591333359012997</v>
      </c>
      <c r="L57" s="15">
        <f>N27</f>
        <v>18.357820873732198</v>
      </c>
      <c r="M57" s="12">
        <f>J57/L57</f>
        <v>26.63348542766207</v>
      </c>
    </row>
    <row r="58" spans="2:13">
      <c r="B58" s="8" t="s">
        <v>1</v>
      </c>
      <c r="C58" s="14">
        <v>88.468472531380144</v>
      </c>
      <c r="D58" s="14">
        <v>20.676064592475353</v>
      </c>
      <c r="E58" s="14">
        <v>45.231317008597543</v>
      </c>
      <c r="F58" s="14">
        <v>24.046326138792764</v>
      </c>
      <c r="G58" s="14">
        <v>151.57275259308338</v>
      </c>
      <c r="H58" s="15">
        <f t="shared" ref="H58:H70" si="17">SUM(C58:G58)</f>
        <v>329.99493286432914</v>
      </c>
      <c r="I58" s="16"/>
      <c r="J58" s="15">
        <f t="shared" ref="J58:J70" si="18">SUM(C58:E58,G58)</f>
        <v>305.94860672553642</v>
      </c>
      <c r="K58" s="23">
        <f t="shared" ref="K58:K71" si="19">J58/H58</f>
        <v>0.92713122613710286</v>
      </c>
      <c r="L58" s="15">
        <f t="shared" ref="L58:L71" si="20">N28</f>
        <v>13.698239329352148</v>
      </c>
      <c r="M58" s="12">
        <f t="shared" ref="M58:M71" si="21">J58/L58</f>
        <v>22.334885481958221</v>
      </c>
    </row>
    <row r="59" spans="2:13">
      <c r="B59" s="8" t="s">
        <v>2</v>
      </c>
      <c r="C59" s="14">
        <v>120.60916950443828</v>
      </c>
      <c r="D59" s="14">
        <v>13.25212042501987</v>
      </c>
      <c r="E59" s="14">
        <v>59.024798176797034</v>
      </c>
      <c r="F59" s="14">
        <v>32.572367641719339</v>
      </c>
      <c r="G59" s="14">
        <v>175.7736809066096</v>
      </c>
      <c r="H59" s="15">
        <f t="shared" si="17"/>
        <v>401.23213665458411</v>
      </c>
      <c r="I59" s="16"/>
      <c r="J59" s="15">
        <f t="shared" si="18"/>
        <v>368.65976901286479</v>
      </c>
      <c r="K59" s="23">
        <f t="shared" si="19"/>
        <v>0.91881914566140432</v>
      </c>
      <c r="L59" s="15">
        <f t="shared" si="20"/>
        <v>15.007906714021546</v>
      </c>
      <c r="M59" s="12">
        <f t="shared" si="21"/>
        <v>24.564369704432821</v>
      </c>
    </row>
    <row r="60" spans="2:13">
      <c r="B60" s="8" t="s">
        <v>3</v>
      </c>
      <c r="C60" s="14">
        <v>152.7159888543506</v>
      </c>
      <c r="D60" s="14">
        <v>10.949603527970934</v>
      </c>
      <c r="E60" s="14">
        <v>108.86194508018266</v>
      </c>
      <c r="F60" s="14">
        <v>20.554312159758886</v>
      </c>
      <c r="G60" s="14">
        <v>176.50161795656132</v>
      </c>
      <c r="H60" s="15">
        <f t="shared" si="17"/>
        <v>469.58346757882441</v>
      </c>
      <c r="I60" s="16"/>
      <c r="J60" s="15">
        <f t="shared" si="18"/>
        <v>449.02915541906555</v>
      </c>
      <c r="K60" s="23">
        <f t="shared" si="19"/>
        <v>0.95622862903215688</v>
      </c>
      <c r="L60" s="15">
        <f t="shared" si="20"/>
        <v>28.058145099483433</v>
      </c>
      <c r="M60" s="12">
        <f t="shared" si="21"/>
        <v>16.003522464759527</v>
      </c>
    </row>
    <row r="61" spans="2:13">
      <c r="B61" s="8" t="s">
        <v>4</v>
      </c>
      <c r="C61" s="14">
        <v>179.15866817426442</v>
      </c>
      <c r="D61" s="14">
        <v>10.40084970556234</v>
      </c>
      <c r="E61" s="14">
        <v>117.19074634874487</v>
      </c>
      <c r="F61" s="14">
        <v>20.967068462105555</v>
      </c>
      <c r="G61" s="14">
        <v>121.21903502028611</v>
      </c>
      <c r="H61" s="15">
        <f t="shared" si="17"/>
        <v>448.93636771096328</v>
      </c>
      <c r="I61" s="16"/>
      <c r="J61" s="15">
        <f t="shared" si="18"/>
        <v>427.96929924885774</v>
      </c>
      <c r="K61" s="23">
        <f t="shared" si="19"/>
        <v>0.95329612397183938</v>
      </c>
      <c r="L61" s="15">
        <f t="shared" si="20"/>
        <v>37.829507103082307</v>
      </c>
      <c r="M61" s="12">
        <f t="shared" si="21"/>
        <v>11.313107994843191</v>
      </c>
    </row>
    <row r="62" spans="2:13">
      <c r="B62" s="8" t="s">
        <v>5</v>
      </c>
      <c r="C62" s="14">
        <v>52.013840018834152</v>
      </c>
      <c r="D62" s="14">
        <v>9.5666525030426079</v>
      </c>
      <c r="E62" s="14">
        <v>62.420886255401101</v>
      </c>
      <c r="F62" s="14">
        <v>10.559894015389414</v>
      </c>
      <c r="G62" s="14">
        <v>130.01782969320868</v>
      </c>
      <c r="H62" s="15">
        <f t="shared" si="17"/>
        <v>264.57910248587598</v>
      </c>
      <c r="I62" s="16"/>
      <c r="J62" s="15">
        <f t="shared" si="18"/>
        <v>254.01920847048655</v>
      </c>
      <c r="K62" s="23">
        <f t="shared" si="19"/>
        <v>0.96008795133034686</v>
      </c>
      <c r="L62" s="15">
        <f t="shared" si="20"/>
        <v>6.8248765213972229</v>
      </c>
      <c r="M62" s="12">
        <f t="shared" si="21"/>
        <v>37.219605024953985</v>
      </c>
    </row>
    <row r="63" spans="2:13">
      <c r="B63" s="8" t="s">
        <v>6</v>
      </c>
      <c r="C63" s="14">
        <v>69.191686326906748</v>
      </c>
      <c r="D63" s="14">
        <v>8.7658967146232403</v>
      </c>
      <c r="E63" s="14">
        <v>82.322521382446766</v>
      </c>
      <c r="F63" s="14">
        <v>12.738970034700253</v>
      </c>
      <c r="G63" s="14">
        <v>185.87330379761997</v>
      </c>
      <c r="H63" s="15">
        <f t="shared" si="17"/>
        <v>358.89237825629698</v>
      </c>
      <c r="I63" s="16"/>
      <c r="J63" s="15">
        <f t="shared" si="18"/>
        <v>346.15340822159669</v>
      </c>
      <c r="K63" s="23">
        <f t="shared" si="19"/>
        <v>0.96450476296935184</v>
      </c>
      <c r="L63" s="15">
        <f t="shared" si="20"/>
        <v>11.956762329730463</v>
      </c>
      <c r="M63" s="12">
        <f t="shared" si="21"/>
        <v>28.950429779881716</v>
      </c>
    </row>
    <row r="64" spans="2:13">
      <c r="B64" s="8" t="s">
        <v>7</v>
      </c>
      <c r="C64" s="14">
        <v>387.35823742028782</v>
      </c>
      <c r="D64" s="14">
        <v>28.508210750511839</v>
      </c>
      <c r="E64" s="14">
        <v>93.414492800753663</v>
      </c>
      <c r="F64" s="14">
        <v>19.383402869983435</v>
      </c>
      <c r="G64" s="14">
        <v>-53.172834019132154</v>
      </c>
      <c r="H64" s="15">
        <f t="shared" si="17"/>
        <v>475.49150982240468</v>
      </c>
      <c r="I64" s="16"/>
      <c r="J64" s="15">
        <f t="shared" si="18"/>
        <v>456.10810695242122</v>
      </c>
      <c r="K64" s="23">
        <f t="shared" si="19"/>
        <v>0.9592350179349719</v>
      </c>
      <c r="L64" s="15">
        <f t="shared" si="20"/>
        <v>55.253549745267527</v>
      </c>
      <c r="M64" s="12">
        <f t="shared" si="21"/>
        <v>8.2548199899407724</v>
      </c>
    </row>
    <row r="65" spans="2:13">
      <c r="B65" s="8" t="s">
        <v>8</v>
      </c>
      <c r="C65" s="14">
        <v>195.51236562875641</v>
      </c>
      <c r="D65" s="14">
        <v>16.861738389205172</v>
      </c>
      <c r="E65" s="14">
        <v>80.580584048668754</v>
      </c>
      <c r="F65" s="14">
        <v>24.122465551853217</v>
      </c>
      <c r="G65" s="14">
        <v>93.971795317074012</v>
      </c>
      <c r="H65" s="15">
        <f t="shared" si="17"/>
        <v>411.04894893555758</v>
      </c>
      <c r="I65" s="16"/>
      <c r="J65" s="15">
        <f t="shared" si="18"/>
        <v>386.92648338370435</v>
      </c>
      <c r="K65" s="23">
        <f t="shared" si="19"/>
        <v>0.94131485893755429</v>
      </c>
      <c r="L65" s="15">
        <f t="shared" si="20"/>
        <v>27.731287407158192</v>
      </c>
      <c r="M65" s="12">
        <f t="shared" si="21"/>
        <v>13.952705393829939</v>
      </c>
    </row>
    <row r="66" spans="2:13">
      <c r="B66" s="8" t="s">
        <v>9</v>
      </c>
      <c r="C66" s="14">
        <v>340.30316002750595</v>
      </c>
      <c r="D66" s="14">
        <v>33.425727425494983</v>
      </c>
      <c r="E66" s="14">
        <v>137.13426049725538</v>
      </c>
      <c r="F66" s="14">
        <v>38.867925179870547</v>
      </c>
      <c r="G66" s="14">
        <v>14.345062738739745</v>
      </c>
      <c r="H66" s="15">
        <f t="shared" si="17"/>
        <v>564.07613586886669</v>
      </c>
      <c r="I66" s="16"/>
      <c r="J66" s="15">
        <f t="shared" si="18"/>
        <v>525.20821068899613</v>
      </c>
      <c r="K66" s="23">
        <f t="shared" si="19"/>
        <v>0.93109454077506593</v>
      </c>
      <c r="L66" s="15">
        <f t="shared" si="20"/>
        <v>44.926784244774986</v>
      </c>
      <c r="M66" s="12">
        <f t="shared" si="21"/>
        <v>11.6903139077905</v>
      </c>
    </row>
    <row r="67" spans="2:13">
      <c r="B67" s="8" t="s">
        <v>10</v>
      </c>
      <c r="C67" s="14">
        <v>105.87896243797006</v>
      </c>
      <c r="D67" s="14">
        <v>23.052973811554576</v>
      </c>
      <c r="E67" s="14">
        <v>85.677388641697561</v>
      </c>
      <c r="F67" s="14">
        <v>33.192487032396905</v>
      </c>
      <c r="G67" s="14">
        <v>102.85493792527247</v>
      </c>
      <c r="H67" s="15">
        <f t="shared" si="17"/>
        <v>350.65674984889154</v>
      </c>
      <c r="I67" s="16"/>
      <c r="J67" s="15">
        <f t="shared" si="18"/>
        <v>317.46426281649462</v>
      </c>
      <c r="K67" s="23">
        <f t="shared" si="19"/>
        <v>0.90534194180861893</v>
      </c>
      <c r="L67" s="15">
        <f t="shared" si="20"/>
        <v>19.189383463892362</v>
      </c>
      <c r="M67" s="12">
        <f t="shared" si="21"/>
        <v>16.543744795858093</v>
      </c>
    </row>
    <row r="68" spans="2:13">
      <c r="B68" s="8" t="s">
        <v>11</v>
      </c>
      <c r="C68" s="14">
        <v>133.0943873939429</v>
      </c>
      <c r="D68" s="14">
        <v>16.83414788287595</v>
      </c>
      <c r="E68" s="14">
        <v>81.109591206930247</v>
      </c>
      <c r="F68" s="14">
        <v>17.633434694517291</v>
      </c>
      <c r="G68" s="14">
        <v>160.48636361788695</v>
      </c>
      <c r="H68" s="15">
        <f t="shared" si="17"/>
        <v>409.15792479615334</v>
      </c>
      <c r="I68" s="16"/>
      <c r="J68" s="15">
        <f t="shared" si="18"/>
        <v>391.52449010163605</v>
      </c>
      <c r="K68" s="23">
        <f t="shared" si="19"/>
        <v>0.95690310849214899</v>
      </c>
      <c r="L68" s="15">
        <f t="shared" si="20"/>
        <v>21.410737058851147</v>
      </c>
      <c r="M68" s="12">
        <f t="shared" si="21"/>
        <v>18.28636207270505</v>
      </c>
    </row>
    <row r="69" spans="2:13">
      <c r="B69" s="8" t="s">
        <v>12</v>
      </c>
      <c r="C69" s="14">
        <v>45.582678323372207</v>
      </c>
      <c r="D69" s="14">
        <v>11.663112524066847</v>
      </c>
      <c r="E69" s="14">
        <v>67.271808433772307</v>
      </c>
      <c r="F69" s="14">
        <v>14.614139295487812</v>
      </c>
      <c r="G69" s="14">
        <v>121.27109497470784</v>
      </c>
      <c r="H69" s="15">
        <f t="shared" si="17"/>
        <v>260.40283355140701</v>
      </c>
      <c r="I69" s="16"/>
      <c r="J69" s="15">
        <f t="shared" si="18"/>
        <v>245.78869425591921</v>
      </c>
      <c r="K69" s="23">
        <f t="shared" si="19"/>
        <v>0.94387872399014128</v>
      </c>
      <c r="L69" s="15">
        <f t="shared" si="20"/>
        <v>17.569646642518471</v>
      </c>
      <c r="M69" s="12">
        <f t="shared" si="21"/>
        <v>13.989393142438711</v>
      </c>
    </row>
    <row r="70" spans="2:13" ht="15.75" thickBot="1">
      <c r="B70" s="8" t="s">
        <v>13</v>
      </c>
      <c r="C70" s="14">
        <v>233.99788202530505</v>
      </c>
      <c r="D70" s="14">
        <v>14.125451420275409</v>
      </c>
      <c r="E70" s="14">
        <v>125.40663078935317</v>
      </c>
      <c r="F70" s="14">
        <v>25.065589773545348</v>
      </c>
      <c r="G70" s="14">
        <v>164.67740955786951</v>
      </c>
      <c r="H70" s="15">
        <f t="shared" si="17"/>
        <v>563.27296356634849</v>
      </c>
      <c r="I70" s="16"/>
      <c r="J70" s="15">
        <f t="shared" si="18"/>
        <v>538.20737379280308</v>
      </c>
      <c r="K70" s="23">
        <f t="shared" si="19"/>
        <v>0.95550010138096586</v>
      </c>
      <c r="L70" s="15">
        <f t="shared" si="20"/>
        <v>38.044924881762988</v>
      </c>
      <c r="M70" s="12">
        <f t="shared" si="21"/>
        <v>14.146627321921597</v>
      </c>
    </row>
    <row r="71" spans="2:13" ht="15.75" thickBot="1">
      <c r="B71" s="9" t="s">
        <v>15</v>
      </c>
      <c r="C71" s="17">
        <f>SUM(C57:C70)</f>
        <v>2323.481180611212</v>
      </c>
      <c r="D71" s="17">
        <f>SUM(D57:D70)</f>
        <v>234.91858482917166</v>
      </c>
      <c r="E71" s="17">
        <f>SUM(E57:E70)</f>
        <v>1236.9296541059612</v>
      </c>
      <c r="F71" s="17">
        <f>SUM(F57:F70)</f>
        <v>322.27521764941127</v>
      </c>
      <c r="G71" s="17">
        <f>SUM(G57:G70)</f>
        <v>1706.610404268215</v>
      </c>
      <c r="H71" s="18">
        <f t="shared" ref="H71:J71" si="22">SUM(H57:H70)</f>
        <v>5824.21504146397</v>
      </c>
      <c r="I71" s="16"/>
      <c r="J71" s="18">
        <f t="shared" si="22"/>
        <v>5501.9398238145586</v>
      </c>
      <c r="K71" s="24">
        <f t="shared" si="19"/>
        <v>0.94466632578724208</v>
      </c>
      <c r="L71" s="18">
        <f t="shared" si="20"/>
        <v>355.85957141502502</v>
      </c>
      <c r="M71" s="13">
        <f t="shared" si="21"/>
        <v>15.460985921881704</v>
      </c>
    </row>
    <row r="72" spans="2:13">
      <c r="J72" s="19"/>
    </row>
  </sheetData>
  <mergeCells count="5">
    <mergeCell ref="H55:H56"/>
    <mergeCell ref="J55:J56"/>
    <mergeCell ref="L55:L56"/>
    <mergeCell ref="K55:K56"/>
    <mergeCell ref="M55:M5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</dc:creator>
  <cp:lastModifiedBy>Moran</cp:lastModifiedBy>
  <dcterms:created xsi:type="dcterms:W3CDTF">2014-10-22T07:59:47Z</dcterms:created>
  <dcterms:modified xsi:type="dcterms:W3CDTF">2015-01-05T11:26:39Z</dcterms:modified>
</cp:coreProperties>
</file>